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hamematakan'!$A$1:$E$42</definedName>
    <definedName name="_xlnm.Print_Area" localSheetId="0">'Ekamutneri hamematakan'!$A$1:$E$40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7"/>
  <c r="C12"/>
  <c r="C18" i="26" l="1"/>
  <c r="C11" s="1"/>
  <c r="E39" i="27" l="1"/>
  <c r="E38"/>
  <c r="E37" i="26"/>
  <c r="E36"/>
  <c r="E11" i="27" l="1"/>
  <c r="E10" i="26"/>
  <c r="D6"/>
  <c r="E41" i="27"/>
  <c r="E40"/>
  <c r="E37"/>
  <c r="E36"/>
  <c r="E35"/>
  <c r="E34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4"/>
  <c r="E10"/>
  <c r="E9"/>
  <c r="E8"/>
  <c r="D7"/>
  <c r="C7"/>
  <c r="E6"/>
  <c r="E39" i="26"/>
  <c r="E38"/>
  <c r="E35"/>
  <c r="E34"/>
  <c r="E33"/>
  <c r="E32"/>
  <c r="E31"/>
  <c r="E30"/>
  <c r="E29"/>
  <c r="E28"/>
  <c r="E27"/>
  <c r="E26"/>
  <c r="E25"/>
  <c r="E24"/>
  <c r="E23"/>
  <c r="E22"/>
  <c r="E21"/>
  <c r="E20"/>
  <c r="E19"/>
  <c r="D11"/>
  <c r="E17"/>
  <c r="E16"/>
  <c r="E15"/>
  <c r="E14"/>
  <c r="E13"/>
  <c r="E12"/>
  <c r="E9"/>
  <c r="E8"/>
  <c r="E7"/>
  <c r="D13" i="27" l="1"/>
  <c r="C13"/>
  <c r="E13" s="1"/>
  <c r="D42"/>
  <c r="E11" i="26"/>
  <c r="E20" i="27"/>
  <c r="C40" i="26"/>
  <c r="E18"/>
  <c r="D40"/>
  <c r="E6"/>
  <c r="E7" i="27"/>
  <c r="C42" l="1"/>
  <c r="E40" i="26"/>
  <c r="E12" i="27"/>
  <c r="E42"/>
</calcChain>
</file>

<file path=xl/sharedStrings.xml><?xml version="1.0" encoding="utf-8"?>
<sst xmlns="http://schemas.openxmlformats.org/spreadsheetml/2006/main" count="97" uniqueCount="62">
  <si>
    <t>հ/հ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</si>
  <si>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</si>
  <si>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</si>
  <si>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</si>
  <si>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</si>
  <si>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</si>
  <si>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Ֆինանսական օգնությունից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</si>
  <si>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</si>
  <si>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</si>
  <si>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</si>
  <si>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</si>
  <si>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</si>
  <si>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</si>
  <si>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</si>
  <si>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</si>
  <si>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</si>
  <si>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</si>
  <si>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</si>
  <si>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</si>
  <si>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</si>
  <si>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</si>
  <si>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</si>
  <si>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</si>
  <si>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</si>
  <si>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</si>
  <si>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</si>
  <si>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</si>
  <si>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Գնումների համակարգողի ծառայության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</si>
  <si>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</si>
  <si>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</si>
  <si>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</si>
  <si>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</si>
  <si>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</si>
  <si>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</si>
  <si>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</si>
  <si>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</si>
  <si>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</si>
  <si>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</si>
  <si>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</si>
  <si>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</si>
  <si>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</si>
  <si>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</si>
  <si>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</si>
  <si>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</si>
  <si>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</si>
  <si>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</si>
  <si>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</si>
  <si>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</si>
  <si>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</si>
  <si>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Ուսումնական պրակտիկայից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</si>
  <si>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</si>
  <si>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</si>
  <si>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</si>
  <si>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</si>
  <si>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</si>
  <si>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</si>
  <si>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</si>
  <si>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Դեղորայք</t>
  </si>
  <si>
    <t>Ոռոգման ջուր</t>
  </si>
  <si>
    <t>Դեղորայքի գծով</t>
  </si>
  <si>
    <t>Ոռոգման ջրի գծով</t>
  </si>
  <si>
    <r>
      <t xml:space="preserve">«Երևանի մտավոր թերզարգացում ունեցող  երեխաների թիվ 2 </t>
    </r>
    <r>
      <rPr>
        <b/>
        <sz val="14"/>
        <rFont val="Arial Armenian"/>
        <family val="2"/>
      </rPr>
      <t>(</t>
    </r>
    <r>
      <rPr>
        <b/>
        <sz val="14"/>
        <rFont val="GHEA Grapalat"/>
        <family val="3"/>
      </rPr>
      <t>օժանդակ) դպրոց» ՊՈԱԿ-ի 01.10.2018թ․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</si>
</sst>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b/>
      <sz val="14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49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center" vertical="center"/>
    </xf>
    <xf numFmtId="164" fontId="27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 wrapText="1"/>
    </xf>
    <xf numFmtId="0" fontId="26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4" fontId="1" fillId="0" borderId="0" xfId="1" applyNumberFormat="1" applyFont="1" applyAlignment="1" applyProtection="1">
      <alignment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7" fillId="0" borderId="0" xfId="44" applyFont="1" applyBorder="1" applyAlignment="1" applyProtection="1">
      <alignment horizontal="right" vertical="center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5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view="pageBreakPreview" zoomScaleSheetLayoutView="100" workbookViewId="0">
      <selection sqref="A1:XFD1048576"/>
    </sheetView>
  </sheetViews>
  <sheetFormatPr defaultRowHeight="13.5"/>
  <cols>
    <col min="1" max="1" width="3.85546875" style="22" customWidth="1"/>
    <col min="2" max="2" width="48.5703125" style="3" customWidth="1"/>
    <col min="3" max="3" width="19.42578125" style="3" customWidth="1"/>
    <col min="4" max="4" width="18.5703125" style="3" customWidth="1"/>
    <col min="5" max="5" width="17.42578125" style="3" customWidth="1"/>
    <col min="6" max="6" width="13.140625" style="3" customWidth="1"/>
    <col min="7" max="16384" width="9.140625" style="3"/>
  </cols>
  <sheetData>
    <row r="1" spans="1:8" ht="16.5" customHeight="1">
      <c r="A1" s="17" t="s">
        <v>47</v>
      </c>
      <c r="B1" s="17"/>
      <c r="C1" s="17"/>
      <c r="D1" s="17"/>
      <c r="E1" s="17"/>
    </row>
    <row r="2" spans="1:8" s="2" customFormat="1" ht="39.75" customHeight="1">
      <c r="A2" s="18" t="s">
        <v>61</v>
      </c>
      <c r="B2" s="18"/>
      <c r="C2" s="18"/>
      <c r="D2" s="18"/>
      <c r="E2" s="18"/>
      <c r="F2" s="19"/>
      <c r="G2" s="19"/>
    </row>
    <row r="3" spans="1:8" ht="63" customHeight="1">
      <c r="A3" s="20" t="s">
        <v>43</v>
      </c>
      <c r="B3" s="20"/>
      <c r="C3" s="20"/>
      <c r="D3" s="20"/>
      <c r="E3" s="20"/>
      <c r="F3" s="21"/>
      <c r="G3" s="21"/>
      <c r="H3" s="21"/>
    </row>
    <row r="4" spans="1:8">
      <c r="E4" s="4" t="s">
        <v>1</v>
      </c>
    </row>
    <row r="5" spans="1:8" s="2" customFormat="1" ht="64.5" customHeight="1">
      <c r="A5" s="23" t="s">
        <v>0</v>
      </c>
      <c r="B5" s="24" t="s">
        <v>2</v>
      </c>
      <c r="C5" s="25" t="s">
        <v>45</v>
      </c>
      <c r="D5" s="25" t="s">
        <v>44</v>
      </c>
      <c r="E5" s="26" t="s">
        <v>3</v>
      </c>
    </row>
    <row r="6" spans="1:8" ht="31.5" customHeight="1">
      <c r="A6" s="27" t="s">
        <v>4</v>
      </c>
      <c r="B6" s="5" t="s">
        <v>5</v>
      </c>
      <c r="C6" s="28">
        <v>92830.1</v>
      </c>
      <c r="D6" s="28">
        <f>SUM(D7:D10)</f>
        <v>93343.5</v>
      </c>
      <c r="E6" s="28">
        <f t="shared" ref="E6:E40" si="0">D6-C6</f>
        <v>513.39999999999418</v>
      </c>
      <c r="F6" s="29"/>
    </row>
    <row r="7" spans="1:8" ht="18.75" customHeight="1">
      <c r="A7" s="30">
        <v>1</v>
      </c>
      <c r="B7" s="10" t="s">
        <v>48</v>
      </c>
      <c r="C7" s="14">
        <v>92610.1</v>
      </c>
      <c r="D7" s="14">
        <v>92610.1</v>
      </c>
      <c r="E7" s="14">
        <f t="shared" si="0"/>
        <v>0</v>
      </c>
      <c r="F7" s="29"/>
      <c r="G7" s="29"/>
    </row>
    <row r="8" spans="1:8" ht="18.75" customHeight="1">
      <c r="A8" s="30">
        <v>2</v>
      </c>
      <c r="B8" s="10" t="s">
        <v>49</v>
      </c>
      <c r="C8" s="11"/>
      <c r="D8" s="11">
        <v>97.2</v>
      </c>
      <c r="E8" s="14">
        <f t="shared" si="0"/>
        <v>97.2</v>
      </c>
      <c r="F8" s="29"/>
    </row>
    <row r="9" spans="1:8" ht="18.75" customHeight="1">
      <c r="A9" s="30">
        <v>3</v>
      </c>
      <c r="B9" s="9" t="s">
        <v>6</v>
      </c>
      <c r="C9" s="11"/>
      <c r="D9" s="11">
        <v>355.3</v>
      </c>
      <c r="E9" s="14">
        <f t="shared" si="0"/>
        <v>355.3</v>
      </c>
      <c r="F9" s="29"/>
    </row>
    <row r="10" spans="1:8" ht="18.75" customHeight="1">
      <c r="A10" s="31">
        <v>4</v>
      </c>
      <c r="B10" s="9" t="s">
        <v>7</v>
      </c>
      <c r="C10" s="11">
        <v>220</v>
      </c>
      <c r="D10" s="11">
        <v>280.89999999999998</v>
      </c>
      <c r="E10" s="14">
        <f t="shared" si="0"/>
        <v>60.899999999999977</v>
      </c>
      <c r="F10" s="29"/>
    </row>
    <row r="11" spans="1:8" ht="29.25" customHeight="1">
      <c r="A11" s="15" t="s">
        <v>8</v>
      </c>
      <c r="B11" s="5" t="s">
        <v>9</v>
      </c>
      <c r="C11" s="6">
        <f>C12+C13+C14+C15+C16+C17+C18+C21+C22+C23+C24+C25+C26+C27+C28+C30+C32+C33+C34+C35+C36+C37+C39</f>
        <v>106663.20000000001</v>
      </c>
      <c r="D11" s="6">
        <f>SUM(D12,D13:D18,D21:D37,D38:D39)</f>
        <v>88955.400000000023</v>
      </c>
      <c r="E11" s="28">
        <f t="shared" si="0"/>
        <v>-17707.799999999988</v>
      </c>
      <c r="F11" s="29"/>
    </row>
    <row r="12" spans="1:8" ht="21" customHeight="1">
      <c r="A12" s="30">
        <v>1</v>
      </c>
      <c r="B12" s="9" t="s">
        <v>10</v>
      </c>
      <c r="C12" s="11">
        <v>85356</v>
      </c>
      <c r="D12" s="14">
        <v>75390.3</v>
      </c>
      <c r="E12" s="14">
        <f t="shared" si="0"/>
        <v>-9965.6999999999971</v>
      </c>
      <c r="F12" s="29"/>
    </row>
    <row r="13" spans="1:8" ht="21" customHeight="1">
      <c r="A13" s="30">
        <v>2</v>
      </c>
      <c r="B13" s="10" t="s">
        <v>12</v>
      </c>
      <c r="C13" s="11">
        <v>2987</v>
      </c>
      <c r="D13" s="14">
        <v>1857.8</v>
      </c>
      <c r="E13" s="14">
        <f t="shared" si="0"/>
        <v>-1129.2</v>
      </c>
      <c r="F13" s="29"/>
      <c r="G13" s="32"/>
    </row>
    <row r="14" spans="1:8" ht="21" customHeight="1">
      <c r="A14" s="30">
        <v>3</v>
      </c>
      <c r="B14" s="9" t="s">
        <v>13</v>
      </c>
      <c r="C14" s="11">
        <v>1880</v>
      </c>
      <c r="D14" s="14">
        <v>1263.3</v>
      </c>
      <c r="E14" s="14">
        <f t="shared" si="0"/>
        <v>-616.70000000000005</v>
      </c>
      <c r="F14" s="29"/>
    </row>
    <row r="15" spans="1:8" ht="21" customHeight="1">
      <c r="A15" s="30">
        <v>4</v>
      </c>
      <c r="B15" s="9" t="s">
        <v>14</v>
      </c>
      <c r="C15" s="11">
        <v>258</v>
      </c>
      <c r="D15" s="11">
        <v>157.5</v>
      </c>
      <c r="E15" s="14">
        <f t="shared" si="0"/>
        <v>-100.5</v>
      </c>
      <c r="F15" s="29"/>
    </row>
    <row r="16" spans="1:8" ht="21" customHeight="1">
      <c r="A16" s="30">
        <v>5</v>
      </c>
      <c r="B16" s="10" t="s">
        <v>15</v>
      </c>
      <c r="C16" s="11">
        <v>141.80000000000001</v>
      </c>
      <c r="D16" s="14">
        <v>141.80000000000001</v>
      </c>
      <c r="E16" s="14">
        <f t="shared" si="0"/>
        <v>0</v>
      </c>
      <c r="F16" s="29"/>
    </row>
    <row r="17" spans="1:7" ht="21" customHeight="1">
      <c r="A17" s="30">
        <v>6</v>
      </c>
      <c r="B17" s="10" t="s">
        <v>16</v>
      </c>
      <c r="C17" s="11">
        <v>100</v>
      </c>
      <c r="D17" s="14">
        <v>0</v>
      </c>
      <c r="E17" s="14">
        <f t="shared" si="0"/>
        <v>-100</v>
      </c>
      <c r="F17" s="29"/>
    </row>
    <row r="18" spans="1:7" ht="21" customHeight="1">
      <c r="A18" s="30">
        <v>7</v>
      </c>
      <c r="B18" s="9" t="s">
        <v>17</v>
      </c>
      <c r="C18" s="11">
        <f>SUM(C19:C20)</f>
        <v>54.300000000000004</v>
      </c>
      <c r="D18" s="11">
        <v>54.3</v>
      </c>
      <c r="E18" s="14">
        <f t="shared" si="0"/>
        <v>0</v>
      </c>
      <c r="F18" s="29"/>
    </row>
    <row r="19" spans="1:7" s="36" customFormat="1" ht="21" customHeight="1">
      <c r="A19" s="31">
        <v>7.1</v>
      </c>
      <c r="B19" s="12" t="s">
        <v>18</v>
      </c>
      <c r="C19" s="33">
        <v>43.2</v>
      </c>
      <c r="D19" s="33">
        <v>43.2</v>
      </c>
      <c r="E19" s="34">
        <f t="shared" si="0"/>
        <v>0</v>
      </c>
      <c r="F19" s="35"/>
    </row>
    <row r="20" spans="1:7" s="36" customFormat="1" ht="21" customHeight="1">
      <c r="A20" s="31">
        <v>7.2</v>
      </c>
      <c r="B20" s="13" t="s">
        <v>19</v>
      </c>
      <c r="C20" s="33">
        <v>11.1</v>
      </c>
      <c r="D20" s="34">
        <v>11.1</v>
      </c>
      <c r="E20" s="34">
        <f t="shared" si="0"/>
        <v>0</v>
      </c>
      <c r="F20" s="35"/>
    </row>
    <row r="21" spans="1:7" ht="21" customHeight="1">
      <c r="A21" s="30">
        <v>8</v>
      </c>
      <c r="B21" s="10" t="s">
        <v>20</v>
      </c>
      <c r="C21" s="11">
        <v>700</v>
      </c>
      <c r="D21" s="14">
        <v>626</v>
      </c>
      <c r="E21" s="14">
        <f t="shared" si="0"/>
        <v>-74</v>
      </c>
      <c r="F21" s="29"/>
    </row>
    <row r="22" spans="1:7" ht="21" customHeight="1">
      <c r="A22" s="30">
        <v>9</v>
      </c>
      <c r="B22" s="10" t="s">
        <v>21</v>
      </c>
      <c r="C22" s="11">
        <v>450</v>
      </c>
      <c r="D22" s="14">
        <v>424</v>
      </c>
      <c r="E22" s="14">
        <f t="shared" si="0"/>
        <v>-26</v>
      </c>
      <c r="F22" s="29"/>
    </row>
    <row r="23" spans="1:7" ht="21" customHeight="1">
      <c r="A23" s="30">
        <v>10</v>
      </c>
      <c r="B23" s="10" t="s">
        <v>22</v>
      </c>
      <c r="C23" s="11">
        <v>600</v>
      </c>
      <c r="D23" s="14">
        <v>600</v>
      </c>
      <c r="E23" s="14">
        <f t="shared" si="0"/>
        <v>0</v>
      </c>
      <c r="F23" s="29"/>
    </row>
    <row r="24" spans="1:7" ht="21" customHeight="1">
      <c r="A24" s="30">
        <v>11</v>
      </c>
      <c r="B24" s="10" t="s">
        <v>23</v>
      </c>
      <c r="C24" s="11">
        <v>450</v>
      </c>
      <c r="D24" s="14">
        <v>450</v>
      </c>
      <c r="E24" s="14">
        <f t="shared" si="0"/>
        <v>0</v>
      </c>
      <c r="F24" s="29"/>
    </row>
    <row r="25" spans="1:7" ht="21" customHeight="1">
      <c r="A25" s="30">
        <v>12</v>
      </c>
      <c r="B25" s="10" t="s">
        <v>11</v>
      </c>
      <c r="C25" s="11">
        <v>11000</v>
      </c>
      <c r="D25" s="14">
        <v>6245.8</v>
      </c>
      <c r="E25" s="14">
        <f t="shared" si="0"/>
        <v>-4754.2</v>
      </c>
      <c r="F25" s="29"/>
    </row>
    <row r="26" spans="1:7" ht="21" customHeight="1">
      <c r="A26" s="30">
        <v>13</v>
      </c>
      <c r="B26" s="10" t="s">
        <v>50</v>
      </c>
      <c r="C26" s="11">
        <v>300</v>
      </c>
      <c r="D26" s="14">
        <v>323</v>
      </c>
      <c r="E26" s="14">
        <f t="shared" si="0"/>
        <v>23</v>
      </c>
      <c r="F26" s="29"/>
    </row>
    <row r="27" spans="1:7" ht="21" customHeight="1">
      <c r="A27" s="30">
        <v>14</v>
      </c>
      <c r="B27" s="10" t="s">
        <v>24</v>
      </c>
      <c r="C27" s="14">
        <v>750</v>
      </c>
      <c r="D27" s="14">
        <v>650</v>
      </c>
      <c r="E27" s="14">
        <f t="shared" si="0"/>
        <v>-100</v>
      </c>
      <c r="F27" s="29"/>
    </row>
    <row r="28" spans="1:7" ht="21" customHeight="1">
      <c r="A28" s="30">
        <v>15</v>
      </c>
      <c r="B28" s="10" t="s">
        <v>25</v>
      </c>
      <c r="C28" s="14">
        <v>250</v>
      </c>
      <c r="D28" s="14">
        <v>261.10000000000002</v>
      </c>
      <c r="E28" s="14">
        <f t="shared" si="0"/>
        <v>11.100000000000023</v>
      </c>
      <c r="F28" s="29"/>
    </row>
    <row r="29" spans="1:7" ht="21" customHeight="1">
      <c r="A29" s="30">
        <v>16</v>
      </c>
      <c r="B29" s="10" t="s">
        <v>26</v>
      </c>
      <c r="C29" s="14"/>
      <c r="D29" s="14">
        <v>0</v>
      </c>
      <c r="E29" s="14">
        <f t="shared" si="0"/>
        <v>0</v>
      </c>
      <c r="F29" s="29"/>
    </row>
    <row r="30" spans="1:7" ht="21" customHeight="1">
      <c r="A30" s="30">
        <v>17</v>
      </c>
      <c r="B30" s="10" t="s">
        <v>27</v>
      </c>
      <c r="C30" s="14">
        <v>250</v>
      </c>
      <c r="D30" s="14">
        <v>0</v>
      </c>
      <c r="E30" s="14">
        <f t="shared" si="0"/>
        <v>-250</v>
      </c>
      <c r="F30" s="29"/>
    </row>
    <row r="31" spans="1:7" ht="28.5" customHeight="1">
      <c r="A31" s="30">
        <v>18</v>
      </c>
      <c r="B31" s="8" t="s">
        <v>28</v>
      </c>
      <c r="C31" s="14"/>
      <c r="D31" s="14">
        <v>95</v>
      </c>
      <c r="E31" s="14">
        <f t="shared" si="0"/>
        <v>95</v>
      </c>
      <c r="F31" s="29"/>
    </row>
    <row r="32" spans="1:7" ht="21" customHeight="1">
      <c r="A32" s="30">
        <v>19</v>
      </c>
      <c r="B32" s="8" t="s">
        <v>29</v>
      </c>
      <c r="C32" s="14">
        <v>3</v>
      </c>
      <c r="D32" s="14">
        <v>3</v>
      </c>
      <c r="E32" s="14">
        <f t="shared" si="0"/>
        <v>0</v>
      </c>
      <c r="F32" s="29"/>
      <c r="G32" s="32"/>
    </row>
    <row r="33" spans="1:7" ht="21" customHeight="1">
      <c r="A33" s="30">
        <v>20</v>
      </c>
      <c r="B33" s="8" t="s">
        <v>51</v>
      </c>
      <c r="C33" s="14">
        <v>65</v>
      </c>
      <c r="D33" s="14">
        <v>3</v>
      </c>
      <c r="E33" s="14">
        <f t="shared" si="0"/>
        <v>-62</v>
      </c>
      <c r="F33" s="29"/>
      <c r="G33" s="32"/>
    </row>
    <row r="34" spans="1:7" ht="21" customHeight="1">
      <c r="A34" s="30">
        <v>21</v>
      </c>
      <c r="B34" s="8" t="s">
        <v>30</v>
      </c>
      <c r="C34" s="14">
        <v>8.1</v>
      </c>
      <c r="D34" s="14">
        <v>10.4</v>
      </c>
      <c r="E34" s="14">
        <f t="shared" si="0"/>
        <v>2.3000000000000007</v>
      </c>
      <c r="F34" s="29"/>
      <c r="G34" s="32"/>
    </row>
    <row r="35" spans="1:7" ht="21" customHeight="1">
      <c r="A35" s="30">
        <v>22</v>
      </c>
      <c r="B35" s="10" t="s">
        <v>32</v>
      </c>
      <c r="C35" s="14">
        <v>550</v>
      </c>
      <c r="D35" s="14">
        <v>0</v>
      </c>
      <c r="E35" s="14">
        <f t="shared" si="0"/>
        <v>-550</v>
      </c>
      <c r="F35" s="29"/>
    </row>
    <row r="36" spans="1:7" ht="21" customHeight="1">
      <c r="A36" s="30">
        <v>23</v>
      </c>
      <c r="B36" s="10" t="s">
        <v>57</v>
      </c>
      <c r="C36" s="14">
        <v>250</v>
      </c>
      <c r="D36" s="14">
        <v>261.60000000000002</v>
      </c>
      <c r="E36" s="14">
        <f>D36-C36</f>
        <v>11.600000000000023</v>
      </c>
      <c r="F36" s="29"/>
    </row>
    <row r="37" spans="1:7" ht="21" customHeight="1">
      <c r="A37" s="30">
        <v>24</v>
      </c>
      <c r="B37" s="10" t="s">
        <v>58</v>
      </c>
      <c r="C37" s="14">
        <v>60</v>
      </c>
      <c r="D37" s="14">
        <v>30</v>
      </c>
      <c r="E37" s="14">
        <f>D37-C37</f>
        <v>-30</v>
      </c>
      <c r="F37" s="29"/>
    </row>
    <row r="38" spans="1:7" ht="21" customHeight="1">
      <c r="A38" s="30">
        <v>25</v>
      </c>
      <c r="B38" s="10" t="s">
        <v>33</v>
      </c>
      <c r="C38" s="14"/>
      <c r="D38" s="14">
        <v>44</v>
      </c>
      <c r="E38" s="14">
        <f>D38-C38</f>
        <v>44</v>
      </c>
      <c r="F38" s="29"/>
    </row>
    <row r="39" spans="1:7" ht="21" customHeight="1">
      <c r="A39" s="30">
        <v>26</v>
      </c>
      <c r="B39" s="10" t="s">
        <v>34</v>
      </c>
      <c r="C39" s="14">
        <v>200</v>
      </c>
      <c r="D39" s="14">
        <v>63.5</v>
      </c>
      <c r="E39" s="14">
        <f t="shared" si="0"/>
        <v>-136.5</v>
      </c>
      <c r="F39" s="29"/>
    </row>
    <row r="40" spans="1:7" s="7" customFormat="1" ht="24.75" customHeight="1">
      <c r="A40" s="27"/>
      <c r="B40" s="37" t="s">
        <v>36</v>
      </c>
      <c r="C40" s="28">
        <f>C6-C11</f>
        <v>-13833.100000000006</v>
      </c>
      <c r="D40" s="28">
        <f>D6-D11</f>
        <v>4388.0999999999767</v>
      </c>
      <c r="E40" s="28">
        <f t="shared" si="0"/>
        <v>18221.199999999983</v>
      </c>
      <c r="F40" s="38"/>
    </row>
    <row r="41" spans="1:7">
      <c r="B41" s="29"/>
      <c r="C41" s="29"/>
      <c r="D41" s="29"/>
      <c r="E41" s="29"/>
      <c r="F41" s="29"/>
    </row>
    <row r="42" spans="1:7">
      <c r="B42" s="29"/>
      <c r="C42" s="29"/>
      <c r="D42" s="29"/>
      <c r="E42" s="29"/>
      <c r="F42" s="29"/>
    </row>
    <row r="43" spans="1:7">
      <c r="B43" s="29"/>
      <c r="C43" s="29"/>
      <c r="D43" s="29"/>
      <c r="E43" s="29"/>
      <c r="F43" s="29"/>
    </row>
    <row r="44" spans="1:7">
      <c r="B44" s="29"/>
      <c r="C44" s="29"/>
      <c r="D44" s="29"/>
      <c r="E44" s="29"/>
      <c r="F44" s="29"/>
    </row>
    <row r="45" spans="1:7">
      <c r="B45" s="29"/>
      <c r="C45" s="29"/>
      <c r="D45" s="29"/>
      <c r="E45" s="29"/>
    </row>
    <row r="46" spans="1:7">
      <c r="B46" s="29"/>
      <c r="C46" s="29"/>
      <c r="D46" s="29"/>
      <c r="E46" s="29"/>
    </row>
    <row r="47" spans="1:7">
      <c r="B47" s="29"/>
      <c r="C47" s="29"/>
      <c r="D47" s="29"/>
      <c r="E47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tabSelected="1" view="pageBreakPreview" topLeftCell="A19" zoomScaleSheetLayoutView="100" workbookViewId="0">
      <selection activeCell="C34" sqref="C34"/>
    </sheetView>
  </sheetViews>
  <sheetFormatPr defaultRowHeight="13.5"/>
  <cols>
    <col min="1" max="1" width="4.85546875" style="3" customWidth="1"/>
    <col min="2" max="2" width="62.28515625" style="3" customWidth="1"/>
    <col min="3" max="3" width="18.28515625" style="3" customWidth="1"/>
    <col min="4" max="4" width="19" style="3" customWidth="1"/>
    <col min="5" max="5" width="12.140625" style="36" customWidth="1"/>
    <col min="6" max="16384" width="9.140625" style="3"/>
  </cols>
  <sheetData>
    <row r="1" spans="1:11" s="3" customFormat="1" ht="16.5" customHeight="1">
      <c r="A1" s="17" t="s">
        <v>52</v>
      </c>
      <c r="B1" s="17"/>
      <c r="C1" s="17"/>
      <c r="D1" s="17"/>
      <c r="E1" s="17"/>
    </row>
    <row r="2" spans="1:11" s="2" customFormat="1" ht="45" customHeight="1">
      <c r="A2" s="18" t="s">
        <v>61</v>
      </c>
      <c r="B2" s="18"/>
      <c r="C2" s="18"/>
      <c r="D2" s="18"/>
      <c r="E2" s="18"/>
      <c r="F2" s="19"/>
      <c r="G2" s="19"/>
    </row>
    <row r="3" spans="1:11" s="3" customFormat="1" ht="38.25" customHeight="1">
      <c r="A3" s="20" t="s">
        <v>46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1" s="2" customFormat="1" ht="17.25" customHeight="1">
      <c r="A4" s="39"/>
      <c r="B4" s="39"/>
      <c r="E4" s="40" t="s">
        <v>53</v>
      </c>
    </row>
    <row r="5" spans="1:11" s="2" customFormat="1" ht="61.5" customHeight="1">
      <c r="A5" s="23" t="s">
        <v>0</v>
      </c>
      <c r="B5" s="24" t="s">
        <v>2</v>
      </c>
      <c r="C5" s="25" t="s">
        <v>45</v>
      </c>
      <c r="D5" s="25" t="s">
        <v>44</v>
      </c>
      <c r="E5" s="41" t="s">
        <v>3</v>
      </c>
    </row>
    <row r="6" spans="1:11" s="2" customFormat="1" ht="41.25" customHeight="1">
      <c r="A6" s="42" t="s">
        <v>4</v>
      </c>
      <c r="B6" s="43" t="s">
        <v>37</v>
      </c>
      <c r="C6" s="44">
        <v>28066.799999999999</v>
      </c>
      <c r="D6" s="44">
        <v>28066.799999999999</v>
      </c>
      <c r="E6" s="45">
        <f t="shared" ref="E6:E41" si="0">D6-C6</f>
        <v>0</v>
      </c>
    </row>
    <row r="7" spans="1:11" s="2" customFormat="1" ht="34.5">
      <c r="A7" s="42" t="s">
        <v>8</v>
      </c>
      <c r="B7" s="43" t="s">
        <v>54</v>
      </c>
      <c r="C7" s="44">
        <f>SUM(C8,C9:C11)</f>
        <v>92830.1</v>
      </c>
      <c r="D7" s="44">
        <f>SUM(D8,D9:D11)</f>
        <v>93343.5</v>
      </c>
      <c r="E7" s="45">
        <f>D7-C7</f>
        <v>513.39999999999418</v>
      </c>
    </row>
    <row r="8" spans="1:11" s="2" customFormat="1" ht="17.25" customHeight="1">
      <c r="A8" s="30">
        <v>1</v>
      </c>
      <c r="B8" s="10" t="s">
        <v>48</v>
      </c>
      <c r="C8" s="46">
        <v>92610.1</v>
      </c>
      <c r="D8" s="46">
        <v>92610.1</v>
      </c>
      <c r="E8" s="16">
        <f>D8-C8</f>
        <v>0</v>
      </c>
    </row>
    <row r="9" spans="1:11" s="2" customFormat="1" ht="17.25" customHeight="1">
      <c r="A9" s="30">
        <v>2</v>
      </c>
      <c r="B9" s="10" t="s">
        <v>49</v>
      </c>
      <c r="C9" s="46"/>
      <c r="D9" s="46">
        <v>97.2</v>
      </c>
      <c r="E9" s="16">
        <f t="shared" si="0"/>
        <v>97.2</v>
      </c>
    </row>
    <row r="10" spans="1:11" s="2" customFormat="1" ht="17.25" customHeight="1">
      <c r="A10" s="30">
        <v>3</v>
      </c>
      <c r="B10" s="9" t="s">
        <v>6</v>
      </c>
      <c r="C10" s="46"/>
      <c r="D10" s="46">
        <v>355.3</v>
      </c>
      <c r="E10" s="16">
        <f t="shared" si="0"/>
        <v>355.3</v>
      </c>
    </row>
    <row r="11" spans="1:11" s="2" customFormat="1" ht="17.25" customHeight="1">
      <c r="A11" s="30">
        <v>4</v>
      </c>
      <c r="B11" s="9" t="s">
        <v>7</v>
      </c>
      <c r="C11" s="46">
        <v>220</v>
      </c>
      <c r="D11" s="46">
        <v>280.89999999999998</v>
      </c>
      <c r="E11" s="16">
        <f>D11-C11</f>
        <v>60.899999999999977</v>
      </c>
    </row>
    <row r="12" spans="1:11" s="2" customFormat="1" ht="36" customHeight="1">
      <c r="A12" s="42" t="s">
        <v>35</v>
      </c>
      <c r="B12" s="43" t="s">
        <v>55</v>
      </c>
      <c r="C12" s="44">
        <f>+C13</f>
        <v>106820.70000000001</v>
      </c>
      <c r="D12" s="44">
        <f>+D13</f>
        <v>89361.600000000035</v>
      </c>
      <c r="E12" s="45">
        <f t="shared" si="0"/>
        <v>-17459.099999999977</v>
      </c>
    </row>
    <row r="13" spans="1:11" s="2" customFormat="1" ht="21" customHeight="1">
      <c r="A13" s="47" t="s">
        <v>38</v>
      </c>
      <c r="B13" s="43" t="s">
        <v>56</v>
      </c>
      <c r="C13" s="44">
        <f>SUM(C14,C15:C20,C23:C39,C40:C41)</f>
        <v>106820.70000000001</v>
      </c>
      <c r="D13" s="44">
        <f>SUM(D14,D15:D20,D23:D39,D40:D41)</f>
        <v>89361.600000000035</v>
      </c>
      <c r="E13" s="45">
        <f t="shared" si="0"/>
        <v>-17459.099999999977</v>
      </c>
    </row>
    <row r="14" spans="1:11" s="2" customFormat="1" ht="18" customHeight="1">
      <c r="A14" s="30">
        <v>1</v>
      </c>
      <c r="B14" s="9" t="s">
        <v>10</v>
      </c>
      <c r="C14" s="46">
        <v>85356</v>
      </c>
      <c r="D14" s="46">
        <v>75390.3</v>
      </c>
      <c r="E14" s="16">
        <f t="shared" si="0"/>
        <v>-9965.6999999999971</v>
      </c>
    </row>
    <row r="15" spans="1:11" s="2" customFormat="1" ht="18" customHeight="1">
      <c r="A15" s="30">
        <v>2</v>
      </c>
      <c r="B15" s="10" t="s">
        <v>12</v>
      </c>
      <c r="C15" s="46">
        <v>2987</v>
      </c>
      <c r="D15" s="46">
        <v>1857.8</v>
      </c>
      <c r="E15" s="16">
        <f t="shared" si="0"/>
        <v>-1129.2</v>
      </c>
    </row>
    <row r="16" spans="1:11" s="2" customFormat="1" ht="18" customHeight="1">
      <c r="A16" s="30">
        <v>3</v>
      </c>
      <c r="B16" s="9" t="s">
        <v>13</v>
      </c>
      <c r="C16" s="46">
        <v>1880</v>
      </c>
      <c r="D16" s="46">
        <v>1128.0999999999999</v>
      </c>
      <c r="E16" s="16">
        <f t="shared" si="0"/>
        <v>-751.90000000000009</v>
      </c>
    </row>
    <row r="17" spans="1:8" s="2" customFormat="1" ht="18" customHeight="1">
      <c r="A17" s="30">
        <v>4</v>
      </c>
      <c r="B17" s="9" t="s">
        <v>14</v>
      </c>
      <c r="C17" s="46">
        <v>258</v>
      </c>
      <c r="D17" s="46">
        <v>133.1</v>
      </c>
      <c r="E17" s="16">
        <f t="shared" si="0"/>
        <v>-124.9</v>
      </c>
    </row>
    <row r="18" spans="1:8" s="2" customFormat="1" ht="18" customHeight="1">
      <c r="A18" s="30">
        <v>5</v>
      </c>
      <c r="B18" s="10" t="s">
        <v>15</v>
      </c>
      <c r="C18" s="46">
        <v>141.80000000000001</v>
      </c>
      <c r="D18" s="46">
        <v>141.80000000000001</v>
      </c>
      <c r="E18" s="16">
        <f t="shared" si="0"/>
        <v>0</v>
      </c>
    </row>
    <row r="19" spans="1:8" s="2" customFormat="1" ht="16.5" customHeight="1">
      <c r="A19" s="30">
        <v>6</v>
      </c>
      <c r="B19" s="10" t="s">
        <v>16</v>
      </c>
      <c r="C19" s="46">
        <v>100</v>
      </c>
      <c r="D19" s="46">
        <v>0</v>
      </c>
      <c r="E19" s="16">
        <f t="shared" si="0"/>
        <v>-100</v>
      </c>
      <c r="F19" s="48"/>
      <c r="G19" s="48"/>
      <c r="H19" s="48"/>
    </row>
    <row r="20" spans="1:8" s="2" customFormat="1" ht="17.25">
      <c r="A20" s="30">
        <v>7</v>
      </c>
      <c r="B20" s="9" t="s">
        <v>17</v>
      </c>
      <c r="C20" s="46">
        <f>SUM(C21:C22)</f>
        <v>54.300000000000004</v>
      </c>
      <c r="D20" s="46">
        <f>SUM(D21:D22)</f>
        <v>54.300000000000004</v>
      </c>
      <c r="E20" s="16">
        <f t="shared" si="0"/>
        <v>0</v>
      </c>
    </row>
    <row r="21" spans="1:8" s="2" customFormat="1" ht="17.25">
      <c r="A21" s="31">
        <v>7.1</v>
      </c>
      <c r="B21" s="12" t="s">
        <v>18</v>
      </c>
      <c r="C21" s="46">
        <v>43.2</v>
      </c>
      <c r="D21" s="46">
        <v>43.2</v>
      </c>
      <c r="E21" s="16">
        <f t="shared" si="0"/>
        <v>0</v>
      </c>
    </row>
    <row r="22" spans="1:8" s="1" customFormat="1" ht="17.25">
      <c r="A22" s="31">
        <v>7.2</v>
      </c>
      <c r="B22" s="13" t="s">
        <v>19</v>
      </c>
      <c r="C22" s="16">
        <v>11.1</v>
      </c>
      <c r="D22" s="16">
        <v>11.1</v>
      </c>
      <c r="E22" s="16">
        <f t="shared" si="0"/>
        <v>0</v>
      </c>
    </row>
    <row r="23" spans="1:8" s="2" customFormat="1" ht="18" customHeight="1">
      <c r="A23" s="30">
        <v>8</v>
      </c>
      <c r="B23" s="8" t="s">
        <v>20</v>
      </c>
      <c r="C23" s="46">
        <v>700</v>
      </c>
      <c r="D23" s="46">
        <v>626</v>
      </c>
      <c r="E23" s="16">
        <f t="shared" si="0"/>
        <v>-74</v>
      </c>
    </row>
    <row r="24" spans="1:8" s="2" customFormat="1" ht="18" customHeight="1">
      <c r="A24" s="30">
        <v>9</v>
      </c>
      <c r="B24" s="8" t="s">
        <v>21</v>
      </c>
      <c r="C24" s="46">
        <v>450</v>
      </c>
      <c r="D24" s="46">
        <v>424</v>
      </c>
      <c r="E24" s="16">
        <f t="shared" si="0"/>
        <v>-26</v>
      </c>
    </row>
    <row r="25" spans="1:8" s="2" customFormat="1" ht="18" customHeight="1">
      <c r="A25" s="30">
        <v>10</v>
      </c>
      <c r="B25" s="8" t="s">
        <v>22</v>
      </c>
      <c r="C25" s="46">
        <v>600</v>
      </c>
      <c r="D25" s="46">
        <v>600</v>
      </c>
      <c r="E25" s="16">
        <f t="shared" si="0"/>
        <v>0</v>
      </c>
    </row>
    <row r="26" spans="1:8" s="2" customFormat="1" ht="18" customHeight="1">
      <c r="A26" s="30">
        <v>11</v>
      </c>
      <c r="B26" s="8" t="s">
        <v>23</v>
      </c>
      <c r="C26" s="46">
        <v>450</v>
      </c>
      <c r="D26" s="46">
        <v>450</v>
      </c>
      <c r="E26" s="16">
        <f t="shared" si="0"/>
        <v>0</v>
      </c>
    </row>
    <row r="27" spans="1:8" s="2" customFormat="1" ht="18" customHeight="1">
      <c r="A27" s="30">
        <v>12</v>
      </c>
      <c r="B27" s="8" t="s">
        <v>11</v>
      </c>
      <c r="C27" s="46">
        <v>11000</v>
      </c>
      <c r="D27" s="46">
        <v>6695.1</v>
      </c>
      <c r="E27" s="16">
        <f t="shared" si="0"/>
        <v>-4304.8999999999996</v>
      </c>
    </row>
    <row r="28" spans="1:8" s="2" customFormat="1" ht="18" customHeight="1">
      <c r="A28" s="30">
        <v>13</v>
      </c>
      <c r="B28" s="8" t="s">
        <v>50</v>
      </c>
      <c r="C28" s="46">
        <v>300</v>
      </c>
      <c r="D28" s="46">
        <v>323</v>
      </c>
      <c r="E28" s="16">
        <f t="shared" si="0"/>
        <v>23</v>
      </c>
    </row>
    <row r="29" spans="1:8" s="2" customFormat="1" ht="18" customHeight="1">
      <c r="A29" s="30">
        <v>14</v>
      </c>
      <c r="B29" s="8" t="s">
        <v>24</v>
      </c>
      <c r="C29" s="46">
        <v>750</v>
      </c>
      <c r="D29" s="46">
        <v>650</v>
      </c>
      <c r="E29" s="16">
        <f t="shared" si="0"/>
        <v>-100</v>
      </c>
    </row>
    <row r="30" spans="1:8" s="2" customFormat="1" ht="18" customHeight="1">
      <c r="A30" s="30">
        <v>15</v>
      </c>
      <c r="B30" s="8" t="s">
        <v>25</v>
      </c>
      <c r="C30" s="46">
        <v>250</v>
      </c>
      <c r="D30" s="46">
        <v>261.10000000000002</v>
      </c>
      <c r="E30" s="16">
        <f t="shared" si="0"/>
        <v>11.100000000000023</v>
      </c>
    </row>
    <row r="31" spans="1:8" s="2" customFormat="1" ht="18" customHeight="1">
      <c r="A31" s="30">
        <v>16</v>
      </c>
      <c r="B31" s="8" t="s">
        <v>27</v>
      </c>
      <c r="C31" s="46">
        <v>250</v>
      </c>
      <c r="D31" s="46">
        <v>0</v>
      </c>
      <c r="E31" s="16">
        <f t="shared" si="0"/>
        <v>-250</v>
      </c>
    </row>
    <row r="32" spans="1:8" s="2" customFormat="1" ht="18" customHeight="1">
      <c r="A32" s="30">
        <v>17</v>
      </c>
      <c r="B32" s="8" t="s">
        <v>28</v>
      </c>
      <c r="C32" s="46"/>
      <c r="D32" s="46">
        <v>95</v>
      </c>
      <c r="E32" s="16">
        <f t="shared" si="0"/>
        <v>95</v>
      </c>
    </row>
    <row r="33" spans="1:6" s="2" customFormat="1" ht="18" customHeight="1">
      <c r="A33" s="30">
        <v>18</v>
      </c>
      <c r="B33" s="8" t="s">
        <v>29</v>
      </c>
      <c r="C33" s="46">
        <v>3</v>
      </c>
      <c r="D33" s="46">
        <v>3</v>
      </c>
      <c r="E33" s="16">
        <f t="shared" si="0"/>
        <v>0</v>
      </c>
    </row>
    <row r="34" spans="1:6" s="2" customFormat="1" ht="18" customHeight="1">
      <c r="A34" s="30">
        <v>19</v>
      </c>
      <c r="B34" s="8" t="s">
        <v>51</v>
      </c>
      <c r="C34" s="46">
        <v>65</v>
      </c>
      <c r="D34" s="46">
        <v>6</v>
      </c>
      <c r="E34" s="16">
        <f t="shared" si="0"/>
        <v>-59</v>
      </c>
    </row>
    <row r="35" spans="1:6" s="2" customFormat="1" ht="18" customHeight="1">
      <c r="A35" s="30">
        <v>20</v>
      </c>
      <c r="B35" s="8" t="s">
        <v>30</v>
      </c>
      <c r="C35" s="46">
        <v>8.1</v>
      </c>
      <c r="D35" s="46">
        <v>10.4</v>
      </c>
      <c r="E35" s="16">
        <f t="shared" si="0"/>
        <v>2.3000000000000007</v>
      </c>
    </row>
    <row r="36" spans="1:6" s="2" customFormat="1" ht="18" customHeight="1">
      <c r="A36" s="30">
        <v>21</v>
      </c>
      <c r="B36" s="8" t="s">
        <v>31</v>
      </c>
      <c r="C36" s="46"/>
      <c r="D36" s="46">
        <v>0</v>
      </c>
      <c r="E36" s="16">
        <f t="shared" si="0"/>
        <v>0</v>
      </c>
    </row>
    <row r="37" spans="1:6" s="2" customFormat="1" ht="18" customHeight="1">
      <c r="A37" s="30">
        <v>22</v>
      </c>
      <c r="B37" s="10" t="s">
        <v>32</v>
      </c>
      <c r="C37" s="46">
        <v>550</v>
      </c>
      <c r="D37" s="46">
        <v>0</v>
      </c>
      <c r="E37" s="16">
        <f t="shared" si="0"/>
        <v>-550</v>
      </c>
    </row>
    <row r="38" spans="1:6" s="2" customFormat="1" ht="18" customHeight="1">
      <c r="A38" s="30">
        <v>23</v>
      </c>
      <c r="B38" s="10" t="s">
        <v>59</v>
      </c>
      <c r="C38" s="46">
        <v>250</v>
      </c>
      <c r="D38" s="46">
        <v>261.60000000000002</v>
      </c>
      <c r="E38" s="16">
        <f>D38-C38</f>
        <v>11.600000000000023</v>
      </c>
    </row>
    <row r="39" spans="1:6" s="2" customFormat="1" ht="18" customHeight="1">
      <c r="A39" s="30">
        <v>24</v>
      </c>
      <c r="B39" s="10" t="s">
        <v>60</v>
      </c>
      <c r="C39" s="46">
        <v>60</v>
      </c>
      <c r="D39" s="46">
        <v>30</v>
      </c>
      <c r="E39" s="16">
        <f>D39-C39</f>
        <v>-30</v>
      </c>
      <c r="F39" s="29"/>
    </row>
    <row r="40" spans="1:6" s="2" customFormat="1" ht="18" customHeight="1">
      <c r="A40" s="30">
        <v>25</v>
      </c>
      <c r="B40" s="8" t="s">
        <v>39</v>
      </c>
      <c r="C40" s="46">
        <v>157.5</v>
      </c>
      <c r="D40" s="46">
        <v>157.5</v>
      </c>
      <c r="E40" s="16">
        <f t="shared" si="0"/>
        <v>0</v>
      </c>
    </row>
    <row r="41" spans="1:6" s="2" customFormat="1" ht="18" customHeight="1">
      <c r="A41" s="30">
        <v>26</v>
      </c>
      <c r="B41" s="9" t="s">
        <v>40</v>
      </c>
      <c r="C41" s="46">
        <v>200</v>
      </c>
      <c r="D41" s="46">
        <v>63.5</v>
      </c>
      <c r="E41" s="16">
        <f t="shared" si="0"/>
        <v>-136.5</v>
      </c>
    </row>
    <row r="42" spans="1:6" s="1" customFormat="1" ht="43.5" customHeight="1">
      <c r="A42" s="42" t="s">
        <v>41</v>
      </c>
      <c r="B42" s="43" t="s">
        <v>42</v>
      </c>
      <c r="C42" s="44">
        <f>C6+C7-C12</f>
        <v>14076.199999999997</v>
      </c>
      <c r="D42" s="44">
        <f>D6+D7-D12</f>
        <v>32048.699999999968</v>
      </c>
      <c r="E42" s="45">
        <f t="shared" ref="E42" si="1">D42-C42</f>
        <v>17972.499999999971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2018-10-31T05:48:02Z</dcterms:modified>
</cp:coreProperties>
</file>